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6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13" i="1"/>
  <c r="G25" i="1" l="1"/>
</calcChain>
</file>

<file path=xl/sharedStrings.xml><?xml version="1.0" encoding="utf-8"?>
<sst xmlns="http://schemas.openxmlformats.org/spreadsheetml/2006/main" count="91" uniqueCount="61">
  <si>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</si>
  <si>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</si>
  <si>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</si>
  <si>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</si>
  <si>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</si>
  <si>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</si>
  <si>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</si>
  <si>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</si>
  <si>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</si>
  <si>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</si>
  <si>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</si>
  <si>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</si>
  <si>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</si>
  <si>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</si>
  <si>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</si>
  <si>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</si>
  <si>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</si>
  <si>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</si>
  <si>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</si>
  <si>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</si>
  <si>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</si>
  <si>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</si>
  <si>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</si>
  <si>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</si>
  <si>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</si>
  <si>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1408569</t>
  </si>
  <si>
    <t>Площадка обслуживания металическая ПП1 
(1171-24.2006.2-44-40008-КМ6.1-Ч-55)</t>
  </si>
  <si>
    <t>КМП</t>
  </si>
  <si>
    <t>1410314</t>
  </si>
  <si>
    <t>1410316</t>
  </si>
  <si>
    <t>1410319</t>
  </si>
  <si>
    <t>Площадка металлическая ПГВ-30.5С 
(1711007/0085Д-41-49009-КМ5-Ч-03)</t>
  </si>
  <si>
    <t>Площадка металлическая ПГВ-21.5С 
(1711007/0085Д-41-49009-КМ5-Ч-03)</t>
  </si>
  <si>
    <t>Площадка металлическая ПГВ-52.5С 
(1711007/0085Д-41-49009-КМ5-Ч-03)</t>
  </si>
  <si>
    <t>1410866</t>
  </si>
  <si>
    <t>Площадка Пл1 (1171-24.2006.2-01-30190-АС-Ч-05)</t>
  </si>
  <si>
    <t>20008775</t>
  </si>
  <si>
    <t>Площадка Пл-2 с Кр-9 
(1171-24.2006.2-36-40055-КМ1-Ч-35)</t>
  </si>
  <si>
    <t>VNK1100003</t>
  </si>
  <si>
    <t>1394452</t>
  </si>
  <si>
    <t>Площадка металлическая ПХВ-12.9С (1.450.3-7.94.1-КМ 2.1)</t>
  </si>
  <si>
    <t>ШТ</t>
  </si>
  <si>
    <t>VNK1300001</t>
  </si>
  <si>
    <t>1447907</t>
  </si>
  <si>
    <t>Площадка металлическая ПМ6 (1712910-0830Д-51-49231-АС-Ч-48)</t>
  </si>
  <si>
    <t>VNK0800001</t>
  </si>
  <si>
    <t>VNK0900001</t>
  </si>
  <si>
    <t>1146585</t>
  </si>
  <si>
    <t>1146304</t>
  </si>
  <si>
    <t>1146305</t>
  </si>
  <si>
    <t>Площадка ПМ1 
(1171-24.2006.2-33-30970-AS-CH-05)</t>
  </si>
  <si>
    <t>Площадка ПМ1 
(1171-24.2006.2-33-30910-АС-Ч-06)</t>
  </si>
  <si>
    <t>Площадка ПМ2 
(1171-24.2006.2-33-30910-АС-Ч-06)</t>
  </si>
  <si>
    <t>VNK1000001</t>
  </si>
  <si>
    <t>1245925</t>
  </si>
  <si>
    <t>1245926</t>
  </si>
  <si>
    <t>Площадка ПЛ7 (1171-24.2006.2-70-39559-АС-Ч-16)</t>
  </si>
  <si>
    <t>Площадка ПЛ8 (1171-24.2006.2-70-39559-АС-Ч-16)</t>
  </si>
  <si>
    <t>ЛОТ НЕДЕЛИМЫЙ</t>
  </si>
  <si>
    <t>Наименование лота:  "Площадка (Пл1 (30190-АС), ПГВ-52.5С (49009-КМ5), ПМ1, ПМ2, Пл-2 с Кр-9, ПГВ-21.5С (49009-КМ5), ПГВ-30.5С (49009-КМ5), ПМ6 (АС-Ч-48), ПП1 (40008-КМ6.1), ПХВ-12.9С, ПЛ7, ПЛ8)"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</si>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</sst>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25" zoomScale="85" zoomScaleNormal="80" zoomScaleSheetLayoutView="85" workbookViewId="0">
      <selection activeCell="L30" sqref="L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59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60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58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5687</v>
      </c>
      <c r="I12" s="27">
        <v>40814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31</v>
      </c>
      <c r="F13" s="25" t="s">
        <v>27</v>
      </c>
      <c r="G13" s="33">
        <v>5</v>
      </c>
      <c r="H13" s="32">
        <v>3231</v>
      </c>
      <c r="I13" s="27">
        <v>40828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4" si="0">1+A13</f>
        <v>3</v>
      </c>
      <c r="B14" s="25" t="s">
        <v>23</v>
      </c>
      <c r="C14" s="25" t="s">
        <v>24</v>
      </c>
      <c r="D14" s="25" t="s">
        <v>29</v>
      </c>
      <c r="E14" s="26" t="s">
        <v>32</v>
      </c>
      <c r="F14" s="25" t="s">
        <v>27</v>
      </c>
      <c r="G14" s="33">
        <v>8</v>
      </c>
      <c r="H14" s="32">
        <v>2082</v>
      </c>
      <c r="I14" s="27">
        <v>40827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5</v>
      </c>
      <c r="H15" s="32">
        <v>7027</v>
      </c>
      <c r="I15" s="27">
        <v>40824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1</v>
      </c>
      <c r="H16" s="32">
        <v>48585</v>
      </c>
      <c r="I16" s="27">
        <v>40864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23</v>
      </c>
      <c r="C17" s="25" t="s">
        <v>24</v>
      </c>
      <c r="D17" s="25" t="s">
        <v>36</v>
      </c>
      <c r="E17" s="26" t="s">
        <v>37</v>
      </c>
      <c r="F17" s="25" t="s">
        <v>27</v>
      </c>
      <c r="G17" s="33">
        <v>1</v>
      </c>
      <c r="H17" s="32">
        <v>19744</v>
      </c>
      <c r="I17" s="27">
        <v>40638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39</v>
      </c>
      <c r="E18" s="26" t="s">
        <v>40</v>
      </c>
      <c r="F18" s="25" t="s">
        <v>41</v>
      </c>
      <c r="G18" s="33">
        <v>4</v>
      </c>
      <c r="H18" s="32">
        <v>1181</v>
      </c>
      <c r="I18" s="27">
        <v>40818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41</v>
      </c>
      <c r="G19" s="33">
        <v>1</v>
      </c>
      <c r="H19" s="32">
        <v>6809</v>
      </c>
      <c r="I19" s="27">
        <v>41297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24</v>
      </c>
      <c r="D20" s="25" t="s">
        <v>47</v>
      </c>
      <c r="E20" s="26" t="s">
        <v>50</v>
      </c>
      <c r="F20" s="25" t="s">
        <v>27</v>
      </c>
      <c r="G20" s="33">
        <v>1</v>
      </c>
      <c r="H20" s="32">
        <v>35646</v>
      </c>
      <c r="I20" s="27">
        <v>39668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48</v>
      </c>
      <c r="E21" s="26" t="s">
        <v>51</v>
      </c>
      <c r="F21" s="25" t="s">
        <v>27</v>
      </c>
      <c r="G21" s="33">
        <v>1</v>
      </c>
      <c r="H21" s="32">
        <v>38910</v>
      </c>
      <c r="I21" s="27">
        <v>39883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24</v>
      </c>
      <c r="D22" s="25" t="s">
        <v>49</v>
      </c>
      <c r="E22" s="26" t="s">
        <v>52</v>
      </c>
      <c r="F22" s="25" t="s">
        <v>27</v>
      </c>
      <c r="G22" s="33">
        <v>1</v>
      </c>
      <c r="H22" s="32">
        <v>26986</v>
      </c>
      <c r="I22" s="27">
        <v>39883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53</v>
      </c>
      <c r="C23" s="25" t="s">
        <v>24</v>
      </c>
      <c r="D23" s="25" t="s">
        <v>54</v>
      </c>
      <c r="E23" s="26" t="s">
        <v>56</v>
      </c>
      <c r="F23" s="25" t="s">
        <v>27</v>
      </c>
      <c r="G23" s="33">
        <v>1</v>
      </c>
      <c r="H23" s="32">
        <v>4894</v>
      </c>
      <c r="I23" s="27">
        <v>40213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53</v>
      </c>
      <c r="C24" s="25" t="s">
        <v>24</v>
      </c>
      <c r="D24" s="25" t="s">
        <v>55</v>
      </c>
      <c r="E24" s="26" t="s">
        <v>57</v>
      </c>
      <c r="F24" s="25" t="s">
        <v>27</v>
      </c>
      <c r="G24" s="33">
        <v>2</v>
      </c>
      <c r="H24" s="32">
        <v>4329</v>
      </c>
      <c r="I24" s="27">
        <v>40213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3" t="s">
        <v>7</v>
      </c>
      <c r="B25" s="54"/>
      <c r="C25" s="54"/>
      <c r="D25" s="54"/>
      <c r="E25" s="55"/>
      <c r="F25" s="28"/>
      <c r="G25" s="29">
        <f>SUM(G12:G24)</f>
        <v>32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42"/>
      <c r="B26" s="43"/>
      <c r="C26" s="43"/>
      <c r="D26" s="43"/>
      <c r="E26" s="43"/>
      <c r="F26" s="43"/>
      <c r="G26" s="43"/>
      <c r="H26" s="43"/>
      <c r="I26" s="4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56" t="s">
        <v>14</v>
      </c>
      <c r="G27" s="56"/>
      <c r="H27" s="56"/>
      <c r="I27" s="56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41" t="s">
        <v>13</v>
      </c>
      <c r="G28" s="41"/>
      <c r="H28" s="41"/>
      <c r="I28" s="4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41" t="s">
        <v>12</v>
      </c>
      <c r="G29" s="41"/>
      <c r="H29" s="41"/>
      <c r="I29" s="41"/>
      <c r="Q29" s="12"/>
    </row>
    <row r="30" spans="1:17" ht="121.5" customHeight="1" x14ac:dyDescent="0.25">
      <c r="A30" s="45" t="s">
        <v>17</v>
      </c>
      <c r="B30" s="46"/>
      <c r="C30" s="46"/>
      <c r="D30" s="46"/>
      <c r="E30" s="47"/>
      <c r="F30" s="48" t="s">
        <v>18</v>
      </c>
      <c r="G30" s="48"/>
      <c r="H30" s="48"/>
      <c r="I30" s="48"/>
    </row>
    <row r="31" spans="1:17" ht="43.5" customHeight="1" x14ac:dyDescent="0.3">
      <c r="A31" s="49"/>
      <c r="B31" s="49"/>
      <c r="C31" s="49"/>
      <c r="D31" s="49"/>
      <c r="E31" s="49"/>
      <c r="F31" s="50"/>
      <c r="G31" s="50"/>
      <c r="H31" s="50"/>
      <c r="I31" s="50"/>
      <c r="J31" s="35"/>
      <c r="K31" s="35"/>
    </row>
    <row r="32" spans="1:17" ht="44.25" customHeight="1" x14ac:dyDescent="0.25">
      <c r="A32" s="37"/>
      <c r="B32" s="37"/>
      <c r="C32" s="37"/>
      <c r="D32" s="37"/>
      <c r="E32" s="37"/>
      <c r="F32" s="36"/>
      <c r="G32" s="51"/>
      <c r="H32" s="51"/>
      <c r="I32" s="51"/>
      <c r="J32" s="51"/>
      <c r="K32" s="51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2025-05-23T03:00:32Z</cp:lastPrinted>
  <dcterms:created xsi:type="dcterms:W3CDTF">2016-09-16T10:27:35Z</dcterms:created>
  <dcterms:modified xsi:type="dcterms:W3CDTF">2025-05-23T03:00:53Z</dcterms:modified>
</cp:coreProperties>
</file>